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Лист1!$A$4:$K$31</definedName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C31" i="1" l="1"/>
  <c r="D31" i="1"/>
  <c r="E31" i="1"/>
  <c r="F29" i="1"/>
  <c r="H29" i="1"/>
  <c r="I29" i="1"/>
  <c r="K31" i="1" l="1"/>
  <c r="J31" i="1"/>
  <c r="I26" i="1"/>
  <c r="I27" i="1"/>
  <c r="I28" i="1"/>
  <c r="I22" i="1"/>
  <c r="I23" i="1"/>
  <c r="I24" i="1"/>
  <c r="H26" i="1"/>
  <c r="H27" i="1"/>
  <c r="H28" i="1"/>
  <c r="H25" i="1"/>
  <c r="H24" i="1"/>
  <c r="H22" i="1"/>
  <c r="H23" i="1"/>
  <c r="I17" i="1"/>
  <c r="H17" i="1"/>
  <c r="G22" i="1"/>
  <c r="G23" i="1"/>
  <c r="G24" i="1"/>
  <c r="F17" i="1"/>
  <c r="F23" i="1"/>
  <c r="F24" i="1"/>
  <c r="F25" i="1"/>
  <c r="F26" i="1"/>
  <c r="F27" i="1"/>
  <c r="F28" i="1"/>
  <c r="F22" i="1"/>
  <c r="G31" i="1" l="1"/>
  <c r="I31" i="1"/>
  <c r="I8" i="1" l="1"/>
  <c r="I9" i="1"/>
  <c r="I10" i="1"/>
  <c r="I11" i="1"/>
  <c r="I12" i="1"/>
  <c r="I13" i="1"/>
  <c r="I14" i="1"/>
  <c r="I15" i="1"/>
  <c r="I16" i="1"/>
  <c r="I18" i="1"/>
  <c r="I19" i="1"/>
  <c r="I20" i="1"/>
  <c r="I21" i="1"/>
  <c r="I30" i="1"/>
  <c r="I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30" i="1"/>
  <c r="G7" i="1"/>
  <c r="H8" i="1"/>
  <c r="H9" i="1"/>
  <c r="H10" i="1"/>
  <c r="H11" i="1"/>
  <c r="H12" i="1"/>
  <c r="H13" i="1"/>
  <c r="H14" i="1"/>
  <c r="H15" i="1"/>
  <c r="H16" i="1"/>
  <c r="H18" i="1"/>
  <c r="H19" i="1"/>
  <c r="H20" i="1"/>
  <c r="H21" i="1"/>
  <c r="H30" i="1"/>
  <c r="H7" i="1"/>
  <c r="F8" i="1"/>
  <c r="F9" i="1"/>
  <c r="F10" i="1"/>
  <c r="F11" i="1"/>
  <c r="F12" i="1"/>
  <c r="F13" i="1"/>
  <c r="F14" i="1"/>
  <c r="F15" i="1"/>
  <c r="F16" i="1"/>
  <c r="F18" i="1"/>
  <c r="F19" i="1"/>
  <c r="F20" i="1"/>
  <c r="F21" i="1"/>
  <c r="F30" i="1"/>
  <c r="F7" i="1"/>
  <c r="H31" i="1" l="1"/>
  <c r="F31" i="1"/>
</calcChain>
</file>

<file path=xl/sharedStrings.xml><?xml version="1.0" encoding="utf-8"?>
<sst xmlns="http://schemas.openxmlformats.org/spreadsheetml/2006/main" count="64" uniqueCount="62">
  <si>
    <t>Код целевой статьи</t>
  </si>
  <si>
    <t>Наименование программ</t>
  </si>
  <si>
    <t>ВСЕГО РАСХОДОВ</t>
  </si>
  <si>
    <t>руб.</t>
  </si>
  <si>
    <t>%</t>
  </si>
  <si>
    <t>Прогноз
2023 год</t>
  </si>
  <si>
    <t>01 0 00 00000</t>
  </si>
  <si>
    <t>02 0 00 00000</t>
  </si>
  <si>
    <t>03 0 00 00000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</si>
  <si>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</si>
  <si>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</si>
  <si>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</si>
  <si>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</si>
  <si>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</si>
  <si>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</si>
  <si>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</si>
  <si>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</si>
  <si>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</si>
  <si>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16 0 00 00000</t>
  </si>
  <si>
    <t>19 0 00 00000</t>
  </si>
  <si>
    <t>20 0 00 00000</t>
  </si>
  <si>
    <t>Прогноз
2024 год</t>
  </si>
  <si>
    <t>99 0 00 00000</t>
  </si>
  <si>
    <t>21 0 00 00000</t>
  </si>
  <si>
    <t>22 0 00 00000</t>
  </si>
  <si>
    <t>23 0 00 00000</t>
  </si>
  <si>
    <t>Муниципальная программа "Развитие культуры в Находкинском городском округе" на 2019 - 2023 годы</t>
  </si>
  <si>
    <t>Муниципальная программа "Развитие образования в Находкинском городском округе" на 2020 - 2024 годы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</si>
  <si>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</si>
  <si>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Муниципальная программа "Управление муниципальными финансами Находкинского городского округа на 2017 - 2021 годы"</t>
  </si>
  <si>
    <t>Муниципальная программа "Формирование современной городской среды Находкинского городского округа" на 2018-2024 годы</t>
  </si>
  <si>
    <t>Муниципальная программа "Управление муниципальным имуществом Находкинского городского округа на 2020-2022 годы"</t>
  </si>
  <si>
    <t>Непрограммные направления деятельности органов местного самоуправления</t>
  </si>
  <si>
    <t>в рублях</t>
  </si>
  <si>
    <t>25 0 00 00000</t>
  </si>
  <si>
    <t>26 0 00 00000</t>
  </si>
  <si>
    <t>27 0 00 00000</t>
  </si>
  <si>
    <t>Муниципальная программа "Благоустройство территорий Находкинского городского округа на 2021-2024 годы"</t>
  </si>
  <si>
    <t>Муниципальная программа "Комплексное развитие сельских территорий Находкинского городского округа на 2021-2024 годы"</t>
  </si>
  <si>
    <t>Муниципальная программа "Укрепление общественного здоровья населения Находкинского городского округа на 2021-2024 годы"</t>
  </si>
  <si>
    <t>24 0 00 00000</t>
  </si>
  <si>
    <t xml:space="preserve">Муниципальная программа "Информатизация администрации Находкинского городского округа" на 2018-2023 годы 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</si>
  <si>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</si>
  <si>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"Осуществление дорожной деятельности в отношении автомобильных дорог общего пользования местного значения Находкинского городского округа" на 2018-2023 годы</t>
  </si>
  <si>
    <t>Муниципальная программа "Защита населения и территории Находкинского городского округа от чрезвычайных ситуаций на 2018-2020 годы " (и на период с 2021-2023 годы)</t>
  </si>
  <si>
    <t>Муниципальная программа "Развитие физической культуры, школьного спорта и массового спорта в Находкинском городском округе" на 2018-2020 годы (и на период с 2021-2025 годы)</t>
  </si>
  <si>
    <t>Муниципальная программа "Развитие туризма в Находкинском городском округе на 2018-2020 годы и на период до 2023 года"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</si>
  <si>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</si>
  <si>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Аналитические данные о расходах бюджета Находкинского городского округа по муниципальным программам</t>
  </si>
  <si>
    <t>Факт
2021 год</t>
  </si>
  <si>
    <t>Оценка
2022 год</t>
  </si>
  <si>
    <t>Сравнение 
2023 с 2021</t>
  </si>
  <si>
    <t>Сравнение
2023 с 2022</t>
  </si>
  <si>
    <t>Прогноз
2025 год</t>
  </si>
  <si>
    <t>Муниципальная программа "Развитие жилищно-коммунального хозяйства и создание комфортной среды обитания населения Находкинского городского округа " на 2020-2025 годы</t>
  </si>
  <si>
    <t>Муниципальная программа "Создание и развитие системы газоснабжения Находкинского городского округа на 2015-2017 годы и на период до 2025 года"</t>
  </si>
  <si>
    <t>Муниципальная программа "Развитие малого и среднего предпринимательства на территории Находкинского городского округа" на 2021-2025 годы</t>
  </si>
  <si>
    <t>Муниципальная программа "Развитие муниципальной службы в администрации Находкинского городского округа на 2020-2027 годы"</t>
  </si>
  <si>
    <t>Муниципальная программа "Противодействие коррупции в Находкинском городском округе на 2020-2027 годы"</t>
  </si>
  <si>
    <t>Муниципальная программа "Развитие градостроительной и землеустроительной деятельности в Находкинском городском округе на 2021-2025 годы"</t>
  </si>
  <si>
    <t>28 0 00 00000</t>
  </si>
  <si>
    <t>Муниципальная программа "Поддержка общественных инициатив на территории Находкинского городского округа" на 2022-2026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</si>
</sst>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2">
    <xf numFmtId="0" fontId="0" fillId="0" borderId="0"/>
    <xf numFmtId="0" fontId="6" fillId="0" borderId="0"/>
    <xf numFmtId="0" fontId="7" fillId="0" borderId="0">
      <alignment wrapText="1"/>
    </xf>
    <xf numFmtId="0" fontId="7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0">
      <alignment horizontal="right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9" fillId="0" borderId="2">
      <alignment vertical="top" wrapText="1"/>
    </xf>
    <xf numFmtId="1" fontId="7" fillId="0" borderId="2">
      <alignment horizontal="center" vertical="top" shrinkToFit="1"/>
    </xf>
    <xf numFmtId="4" fontId="9" fillId="3" borderId="2">
      <alignment horizontal="right" vertical="top" shrinkToFit="1"/>
    </xf>
    <xf numFmtId="10" fontId="9" fillId="3" borderId="2">
      <alignment horizontal="right" vertical="top" shrinkToFit="1"/>
    </xf>
    <xf numFmtId="0" fontId="9" fillId="0" borderId="2">
      <alignment horizontal="left"/>
    </xf>
    <xf numFmtId="4" fontId="9" fillId="2" borderId="2">
      <alignment horizontal="right" vertical="top" shrinkToFit="1"/>
    </xf>
    <xf numFmtId="10" fontId="9" fillId="2" borderId="2">
      <alignment horizontal="right" vertical="top" shrinkToFit="1"/>
    </xf>
    <xf numFmtId="0" fontId="7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4" borderId="0"/>
    <xf numFmtId="1" fontId="7" fillId="0" borderId="2">
      <alignment horizontal="left" vertical="top" wrapText="1" indent="2"/>
    </xf>
    <xf numFmtId="0" fontId="7" fillId="4" borderId="0">
      <alignment shrinkToFit="1"/>
    </xf>
    <xf numFmtId="4" fontId="7" fillId="0" borderId="2">
      <alignment horizontal="right" vertical="top" shrinkToFit="1"/>
    </xf>
    <xf numFmtId="10" fontId="7" fillId="0" borderId="2">
      <alignment horizontal="right" vertical="top" shrinkToFit="1"/>
    </xf>
    <xf numFmtId="0" fontId="7" fillId="0" borderId="0">
      <alignment vertical="top"/>
    </xf>
    <xf numFmtId="0" fontId="7" fillId="4" borderId="0">
      <alignment horizontal="center"/>
    </xf>
    <xf numFmtId="0" fontId="7" fillId="4" borderId="0">
      <alignment horizontal="left"/>
    </xf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0" fillId="0" borderId="2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5" borderId="2" xfId="31" applyNumberFormat="1" applyFont="1" applyFill="1" applyAlignment="1" applyProtection="1">
      <alignment vertical="top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52">
    <cellStyle name="br" xfId="41"/>
    <cellStyle name="col" xfId="40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Normal="90" zoomScaleSheetLayoutView="100" workbookViewId="0">
      <selection activeCell="I17" sqref="I17"/>
    </sheetView>
  </sheetViews>
  <sheetFormatPr defaultRowHeight="15.75" x14ac:dyDescent="0.25"/>
  <cols>
    <col min="1" max="1" width="16.140625" style="1" customWidth="1"/>
    <col min="2" max="2" width="48.7109375" style="15" customWidth="1"/>
    <col min="3" max="3" width="17.7109375" style="1" customWidth="1"/>
    <col min="4" max="4" width="17.140625" style="1" customWidth="1"/>
    <col min="5" max="5" width="16.7109375" style="1" customWidth="1"/>
    <col min="6" max="6" width="17.140625" style="1" customWidth="1"/>
    <col min="7" max="7" width="10.28515625" style="1" customWidth="1"/>
    <col min="8" max="8" width="16.140625" style="1" customWidth="1"/>
    <col min="9" max="9" width="11" style="1" customWidth="1"/>
    <col min="10" max="10" width="17.140625" style="1" customWidth="1"/>
    <col min="11" max="11" width="16.7109375" style="1" customWidth="1"/>
    <col min="12" max="16384" width="9.140625" style="1"/>
  </cols>
  <sheetData>
    <row r="1" spans="1:11" ht="18.75" x14ac:dyDescent="0.3">
      <c r="A1" s="10" t="s">
        <v>48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x14ac:dyDescent="0.25">
      <c r="K3" s="5" t="s">
        <v>33</v>
      </c>
    </row>
    <row r="4" spans="1:11" x14ac:dyDescent="0.25">
      <c r="A4" s="12" t="s">
        <v>0</v>
      </c>
      <c r="B4" s="18" t="s">
        <v>1</v>
      </c>
      <c r="C4" s="12" t="s">
        <v>49</v>
      </c>
      <c r="D4" s="12" t="s">
        <v>50</v>
      </c>
      <c r="E4" s="12" t="s">
        <v>5</v>
      </c>
      <c r="F4" s="13" t="s">
        <v>51</v>
      </c>
      <c r="G4" s="13"/>
      <c r="H4" s="13" t="s">
        <v>52</v>
      </c>
      <c r="I4" s="13"/>
      <c r="J4" s="12" t="s">
        <v>21</v>
      </c>
      <c r="K4" s="12" t="s">
        <v>53</v>
      </c>
    </row>
    <row r="5" spans="1:11" x14ac:dyDescent="0.25">
      <c r="A5" s="12"/>
      <c r="B5" s="19"/>
      <c r="C5" s="12"/>
      <c r="D5" s="12"/>
      <c r="E5" s="12"/>
      <c r="F5" s="13"/>
      <c r="G5" s="13"/>
      <c r="H5" s="13"/>
      <c r="I5" s="13"/>
      <c r="J5" s="12"/>
      <c r="K5" s="12"/>
    </row>
    <row r="6" spans="1:11" x14ac:dyDescent="0.25">
      <c r="A6" s="12"/>
      <c r="B6" s="20"/>
      <c r="C6" s="12"/>
      <c r="D6" s="12"/>
      <c r="E6" s="12"/>
      <c r="F6" s="4" t="s">
        <v>3</v>
      </c>
      <c r="G6" s="4" t="s">
        <v>4</v>
      </c>
      <c r="H6" s="4" t="s">
        <v>3</v>
      </c>
      <c r="I6" s="4" t="s">
        <v>4</v>
      </c>
      <c r="J6" s="12"/>
      <c r="K6" s="12"/>
    </row>
    <row r="7" spans="1:11" ht="45" x14ac:dyDescent="0.25">
      <c r="A7" s="6" t="s">
        <v>6</v>
      </c>
      <c r="B7" s="14" t="s">
        <v>41</v>
      </c>
      <c r="C7" s="7">
        <v>10443100.1</v>
      </c>
      <c r="D7" s="9">
        <v>5360400</v>
      </c>
      <c r="E7" s="9">
        <v>4200000</v>
      </c>
      <c r="F7" s="7">
        <f>E7-C7</f>
        <v>-6243100.0999999996</v>
      </c>
      <c r="G7" s="7">
        <f>((E7-C7)/C7)*100</f>
        <v>-59.782057437139756</v>
      </c>
      <c r="H7" s="7">
        <f>E7-D7</f>
        <v>-1160400</v>
      </c>
      <c r="I7" s="7">
        <f>((E7-D7)/D7)*100</f>
        <v>-21.647638235952542</v>
      </c>
      <c r="J7" s="9">
        <v>3486000</v>
      </c>
      <c r="K7" s="9">
        <v>3346700</v>
      </c>
    </row>
    <row r="8" spans="1:11" ht="45" x14ac:dyDescent="0.25">
      <c r="A8" s="6" t="s">
        <v>7</v>
      </c>
      <c r="B8" s="14" t="s">
        <v>26</v>
      </c>
      <c r="C8" s="7">
        <v>392206264.91000003</v>
      </c>
      <c r="D8" s="9">
        <v>512533599.25999999</v>
      </c>
      <c r="E8" s="9">
        <v>486129289.76999998</v>
      </c>
      <c r="F8" s="7">
        <f t="shared" ref="F8:F30" si="0">E8-C8</f>
        <v>93923024.859999955</v>
      </c>
      <c r="G8" s="7">
        <f t="shared" ref="G8:G31" si="1">((E8-C8)/C8)*100</f>
        <v>23.94735455884484</v>
      </c>
      <c r="H8" s="7">
        <f t="shared" ref="H8:H30" si="2">E8-D8</f>
        <v>-26404309.49000001</v>
      </c>
      <c r="I8" s="7">
        <f t="shared" ref="I8:I31" si="3">((E8-D8)/D8)*100</f>
        <v>-5.1517226437686734</v>
      </c>
      <c r="J8" s="9">
        <v>422960661.77999997</v>
      </c>
      <c r="K8" s="9">
        <v>427802438.81</v>
      </c>
    </row>
    <row r="9" spans="1:11" ht="60" x14ac:dyDescent="0.25">
      <c r="A9" s="6" t="s">
        <v>8</v>
      </c>
      <c r="B9" s="14" t="s">
        <v>42</v>
      </c>
      <c r="C9" s="7">
        <v>1278558.56</v>
      </c>
      <c r="D9" s="9">
        <v>1800000</v>
      </c>
      <c r="E9" s="9">
        <v>0</v>
      </c>
      <c r="F9" s="7">
        <f t="shared" si="0"/>
        <v>-1278558.56</v>
      </c>
      <c r="G9" s="7">
        <f t="shared" si="1"/>
        <v>-100</v>
      </c>
      <c r="H9" s="7">
        <f t="shared" si="2"/>
        <v>-1800000</v>
      </c>
      <c r="I9" s="7">
        <f t="shared" si="3"/>
        <v>-100</v>
      </c>
      <c r="J9" s="9">
        <v>0</v>
      </c>
      <c r="K9" s="9">
        <v>0</v>
      </c>
    </row>
    <row r="10" spans="1:11" ht="45" x14ac:dyDescent="0.25">
      <c r="A10" s="6" t="s">
        <v>9</v>
      </c>
      <c r="B10" s="14" t="s">
        <v>27</v>
      </c>
      <c r="C10" s="7">
        <v>2289459602.25</v>
      </c>
      <c r="D10" s="9">
        <v>2807442300.96</v>
      </c>
      <c r="E10" s="9">
        <v>2458716424.48</v>
      </c>
      <c r="F10" s="7">
        <f t="shared" si="0"/>
        <v>169256822.23000002</v>
      </c>
      <c r="G10" s="7">
        <f t="shared" si="1"/>
        <v>7.3928721897368446</v>
      </c>
      <c r="H10" s="7">
        <f t="shared" si="2"/>
        <v>-348725876.48000002</v>
      </c>
      <c r="I10" s="7">
        <f t="shared" si="3"/>
        <v>-12.421479734801808</v>
      </c>
      <c r="J10" s="9">
        <v>2428873848.3699999</v>
      </c>
      <c r="K10" s="9">
        <v>2538593730.3000002</v>
      </c>
    </row>
    <row r="11" spans="1:11" ht="75" x14ac:dyDescent="0.25">
      <c r="A11" s="6" t="s">
        <v>10</v>
      </c>
      <c r="B11" s="14" t="s">
        <v>43</v>
      </c>
      <c r="C11" s="7">
        <v>496116460.56999999</v>
      </c>
      <c r="D11" s="9">
        <v>461776286.25999999</v>
      </c>
      <c r="E11" s="9">
        <v>225804863.61000001</v>
      </c>
      <c r="F11" s="7">
        <f t="shared" si="0"/>
        <v>-270311596.95999998</v>
      </c>
      <c r="G11" s="7">
        <f t="shared" si="1"/>
        <v>-54.485512665601256</v>
      </c>
      <c r="H11" s="7">
        <f t="shared" si="2"/>
        <v>-235971422.64999998</v>
      </c>
      <c r="I11" s="7">
        <f t="shared" si="3"/>
        <v>-51.100809996366479</v>
      </c>
      <c r="J11" s="9">
        <v>180793670</v>
      </c>
      <c r="K11" s="9">
        <v>186127520.16</v>
      </c>
    </row>
    <row r="12" spans="1:11" ht="60" x14ac:dyDescent="0.25">
      <c r="A12" s="6" t="s">
        <v>11</v>
      </c>
      <c r="B12" s="14" t="s">
        <v>28</v>
      </c>
      <c r="C12" s="7">
        <v>37054856.950000003</v>
      </c>
      <c r="D12" s="9">
        <v>46776470.869999997</v>
      </c>
      <c r="E12" s="9">
        <v>33864587.969999999</v>
      </c>
      <c r="F12" s="7">
        <f t="shared" si="0"/>
        <v>-3190268.9800000042</v>
      </c>
      <c r="G12" s="7">
        <f t="shared" si="1"/>
        <v>-8.609583851058435</v>
      </c>
      <c r="H12" s="7">
        <f t="shared" si="2"/>
        <v>-12911882.899999999</v>
      </c>
      <c r="I12" s="7">
        <f t="shared" si="3"/>
        <v>-27.60337122457225</v>
      </c>
      <c r="J12" s="9">
        <v>36378083.810000002</v>
      </c>
      <c r="K12" s="9">
        <v>35022449.719999999</v>
      </c>
    </row>
    <row r="13" spans="1:11" ht="60" x14ac:dyDescent="0.25">
      <c r="A13" s="6" t="s">
        <v>12</v>
      </c>
      <c r="B13" s="14" t="s">
        <v>54</v>
      </c>
      <c r="C13" s="7">
        <v>71778880.170000002</v>
      </c>
      <c r="D13" s="9">
        <v>78077867.310000002</v>
      </c>
      <c r="E13" s="9">
        <v>71477903.739999995</v>
      </c>
      <c r="F13" s="7">
        <f t="shared" si="0"/>
        <v>-300976.43000000715</v>
      </c>
      <c r="G13" s="7">
        <f t="shared" si="1"/>
        <v>-0.41931056779818687</v>
      </c>
      <c r="H13" s="7">
        <f t="shared" si="2"/>
        <v>-6599963.5700000077</v>
      </c>
      <c r="I13" s="7">
        <f t="shared" si="3"/>
        <v>-8.4530530832707598</v>
      </c>
      <c r="J13" s="9">
        <v>89525133.450000003</v>
      </c>
      <c r="K13" s="9">
        <v>82580632.939999998</v>
      </c>
    </row>
    <row r="14" spans="1:11" ht="60" x14ac:dyDescent="0.25">
      <c r="A14" s="6" t="s">
        <v>13</v>
      </c>
      <c r="B14" s="14" t="s">
        <v>44</v>
      </c>
      <c r="C14" s="7">
        <v>73383110.329999998</v>
      </c>
      <c r="D14" s="9">
        <v>85063714.120000005</v>
      </c>
      <c r="E14" s="9">
        <v>77003531</v>
      </c>
      <c r="F14" s="7">
        <f t="shared" si="0"/>
        <v>3620420.6700000018</v>
      </c>
      <c r="G14" s="7">
        <f t="shared" si="1"/>
        <v>4.9335884697707142</v>
      </c>
      <c r="H14" s="7">
        <f t="shared" si="2"/>
        <v>-8060183.1200000048</v>
      </c>
      <c r="I14" s="7">
        <f t="shared" si="3"/>
        <v>-9.4754657768992381</v>
      </c>
      <c r="J14" s="9">
        <v>74721050</v>
      </c>
      <c r="K14" s="9">
        <v>74586440</v>
      </c>
    </row>
    <row r="15" spans="1:11" ht="60" x14ac:dyDescent="0.25">
      <c r="A15" s="6" t="s">
        <v>14</v>
      </c>
      <c r="B15" s="14" t="s">
        <v>45</v>
      </c>
      <c r="C15" s="7">
        <v>150838520</v>
      </c>
      <c r="D15" s="9">
        <v>375423873.05000001</v>
      </c>
      <c r="E15" s="9">
        <v>477978278.67000002</v>
      </c>
      <c r="F15" s="7">
        <f t="shared" si="0"/>
        <v>327139758.67000002</v>
      </c>
      <c r="G15" s="7">
        <f t="shared" si="1"/>
        <v>216.88077996920151</v>
      </c>
      <c r="H15" s="7">
        <f t="shared" si="2"/>
        <v>102554405.62</v>
      </c>
      <c r="I15" s="7">
        <f t="shared" si="3"/>
        <v>27.316964365327273</v>
      </c>
      <c r="J15" s="9">
        <v>135197725.59999999</v>
      </c>
      <c r="K15" s="9">
        <v>137048590</v>
      </c>
    </row>
    <row r="16" spans="1:11" ht="45" x14ac:dyDescent="0.25">
      <c r="A16" s="6" t="s">
        <v>15</v>
      </c>
      <c r="B16" s="14" t="s">
        <v>46</v>
      </c>
      <c r="C16" s="7">
        <v>47575698.100000001</v>
      </c>
      <c r="D16" s="9">
        <v>143792729.5</v>
      </c>
      <c r="E16" s="9">
        <v>158675500</v>
      </c>
      <c r="F16" s="7">
        <f t="shared" si="0"/>
        <v>111099801.90000001</v>
      </c>
      <c r="G16" s="7">
        <f t="shared" si="1"/>
        <v>233.52216853755428</v>
      </c>
      <c r="H16" s="7">
        <f t="shared" si="2"/>
        <v>14882770.5</v>
      </c>
      <c r="I16" s="7">
        <f t="shared" si="3"/>
        <v>10.350155082075968</v>
      </c>
      <c r="J16" s="9">
        <v>122000</v>
      </c>
      <c r="K16" s="9">
        <v>115000</v>
      </c>
    </row>
    <row r="17" spans="1:11" ht="45" x14ac:dyDescent="0.25">
      <c r="A17" s="6" t="s">
        <v>16</v>
      </c>
      <c r="B17" s="14" t="s">
        <v>55</v>
      </c>
      <c r="C17" s="7">
        <v>5860000</v>
      </c>
      <c r="D17" s="9">
        <v>0</v>
      </c>
      <c r="E17" s="9">
        <v>177641028.22999999</v>
      </c>
      <c r="F17" s="7">
        <f t="shared" si="0"/>
        <v>171781028.22999999</v>
      </c>
      <c r="G17" s="7">
        <v>0</v>
      </c>
      <c r="H17" s="7">
        <f t="shared" si="2"/>
        <v>177641028.22999999</v>
      </c>
      <c r="I17" s="7" t="e">
        <f t="shared" si="3"/>
        <v>#DIV/0!</v>
      </c>
      <c r="J17" s="9">
        <v>346500000</v>
      </c>
      <c r="K17" s="9">
        <v>300000000</v>
      </c>
    </row>
    <row r="18" spans="1:11" ht="60" x14ac:dyDescent="0.25">
      <c r="A18" s="6" t="s">
        <v>17</v>
      </c>
      <c r="B18" s="14" t="s">
        <v>56</v>
      </c>
      <c r="C18" s="7">
        <v>1847954.17</v>
      </c>
      <c r="D18" s="9">
        <v>2600000</v>
      </c>
      <c r="E18" s="9">
        <v>175000</v>
      </c>
      <c r="F18" s="7">
        <f t="shared" si="0"/>
        <v>-1672954.17</v>
      </c>
      <c r="G18" s="7">
        <f t="shared" si="1"/>
        <v>-90.530068178043607</v>
      </c>
      <c r="H18" s="7">
        <f t="shared" si="2"/>
        <v>-2425000</v>
      </c>
      <c r="I18" s="7">
        <f t="shared" si="3"/>
        <v>-93.269230769230774</v>
      </c>
      <c r="J18" s="9">
        <v>106700</v>
      </c>
      <c r="K18" s="9">
        <v>104500</v>
      </c>
    </row>
    <row r="19" spans="1:11" ht="46.5" customHeight="1" x14ac:dyDescent="0.25">
      <c r="A19" s="6" t="s">
        <v>18</v>
      </c>
      <c r="B19" s="14" t="s">
        <v>57</v>
      </c>
      <c r="C19" s="7">
        <v>4210920.8499999996</v>
      </c>
      <c r="D19" s="9">
        <v>1583143.54</v>
      </c>
      <c r="E19" s="9">
        <v>1556000</v>
      </c>
      <c r="F19" s="7">
        <f t="shared" si="0"/>
        <v>-2654920.8499999996</v>
      </c>
      <c r="G19" s="7">
        <f t="shared" si="1"/>
        <v>-63.04846242835459</v>
      </c>
      <c r="H19" s="7">
        <f t="shared" si="2"/>
        <v>-27143.540000000037</v>
      </c>
      <c r="I19" s="7">
        <f t="shared" si="3"/>
        <v>-1.7145343624369043</v>
      </c>
      <c r="J19" s="9">
        <v>1831900</v>
      </c>
      <c r="K19" s="9">
        <v>1810900</v>
      </c>
    </row>
    <row r="20" spans="1:11" ht="45" x14ac:dyDescent="0.25">
      <c r="A20" s="6" t="s">
        <v>19</v>
      </c>
      <c r="B20" s="14" t="s">
        <v>58</v>
      </c>
      <c r="C20" s="7">
        <v>160600</v>
      </c>
      <c r="D20" s="9">
        <v>163500</v>
      </c>
      <c r="E20" s="9">
        <v>167000</v>
      </c>
      <c r="F20" s="7">
        <f t="shared" si="0"/>
        <v>6400</v>
      </c>
      <c r="G20" s="7">
        <f t="shared" si="1"/>
        <v>3.9850560398505603</v>
      </c>
      <c r="H20" s="7">
        <f t="shared" si="2"/>
        <v>3500</v>
      </c>
      <c r="I20" s="7">
        <f t="shared" si="3"/>
        <v>2.1406727828746175</v>
      </c>
      <c r="J20" s="9">
        <v>27450</v>
      </c>
      <c r="K20" s="9">
        <v>26900</v>
      </c>
    </row>
    <row r="21" spans="1:11" ht="45" x14ac:dyDescent="0.25">
      <c r="A21" s="6" t="s">
        <v>20</v>
      </c>
      <c r="B21" s="14" t="s">
        <v>29</v>
      </c>
      <c r="C21" s="7">
        <v>28060806.510000002</v>
      </c>
      <c r="D21" s="9">
        <v>31243000</v>
      </c>
      <c r="E21" s="9">
        <v>35440100</v>
      </c>
      <c r="F21" s="7">
        <f t="shared" si="0"/>
        <v>7379293.4899999984</v>
      </c>
      <c r="G21" s="7">
        <f t="shared" si="1"/>
        <v>26.297510327688716</v>
      </c>
      <c r="H21" s="7">
        <f t="shared" si="2"/>
        <v>4197100</v>
      </c>
      <c r="I21" s="7">
        <f t="shared" si="3"/>
        <v>13.433729155330795</v>
      </c>
      <c r="J21" s="9">
        <v>32981594.809999999</v>
      </c>
      <c r="K21" s="9">
        <v>33433110</v>
      </c>
    </row>
    <row r="22" spans="1:11" ht="45" x14ac:dyDescent="0.25">
      <c r="A22" s="6" t="s">
        <v>23</v>
      </c>
      <c r="B22" s="14" t="s">
        <v>30</v>
      </c>
      <c r="C22" s="7">
        <v>57033452.079999998</v>
      </c>
      <c r="D22" s="9">
        <v>322706347.67000002</v>
      </c>
      <c r="E22" s="9">
        <v>100575401.06999999</v>
      </c>
      <c r="F22" s="7">
        <f t="shared" si="0"/>
        <v>43541948.989999995</v>
      </c>
      <c r="G22" s="7">
        <f t="shared" si="1"/>
        <v>76.344579193495647</v>
      </c>
      <c r="H22" s="7">
        <f t="shared" si="2"/>
        <v>-222130946.60000002</v>
      </c>
      <c r="I22" s="7">
        <f t="shared" si="3"/>
        <v>-68.833770455346439</v>
      </c>
      <c r="J22" s="9">
        <v>142879733.56</v>
      </c>
      <c r="K22" s="9">
        <v>142859633.56</v>
      </c>
    </row>
    <row r="23" spans="1:11" ht="45" x14ac:dyDescent="0.25">
      <c r="A23" s="6" t="s">
        <v>24</v>
      </c>
      <c r="B23" s="14" t="s">
        <v>47</v>
      </c>
      <c r="C23" s="7">
        <v>43604428.200000003</v>
      </c>
      <c r="D23" s="9">
        <v>3266139.26</v>
      </c>
      <c r="E23" s="9">
        <v>0</v>
      </c>
      <c r="F23" s="7">
        <f t="shared" si="0"/>
        <v>-43604428.200000003</v>
      </c>
      <c r="G23" s="7">
        <f t="shared" si="1"/>
        <v>-100</v>
      </c>
      <c r="H23" s="7">
        <f t="shared" si="2"/>
        <v>-3266139.26</v>
      </c>
      <c r="I23" s="7">
        <f t="shared" si="3"/>
        <v>-100</v>
      </c>
      <c r="J23" s="9">
        <v>0</v>
      </c>
      <c r="K23" s="9">
        <v>0</v>
      </c>
    </row>
    <row r="24" spans="1:11" ht="45" x14ac:dyDescent="0.25">
      <c r="A24" s="6" t="s">
        <v>25</v>
      </c>
      <c r="B24" s="14" t="s">
        <v>31</v>
      </c>
      <c r="C24" s="7">
        <v>2377704</v>
      </c>
      <c r="D24" s="9">
        <v>2006132.5</v>
      </c>
      <c r="E24" s="9">
        <v>0</v>
      </c>
      <c r="F24" s="7">
        <f t="shared" si="0"/>
        <v>-2377704</v>
      </c>
      <c r="G24" s="7">
        <f t="shared" si="1"/>
        <v>-100</v>
      </c>
      <c r="H24" s="7">
        <f t="shared" si="2"/>
        <v>-2006132.5</v>
      </c>
      <c r="I24" s="7">
        <f t="shared" si="3"/>
        <v>-100</v>
      </c>
      <c r="J24" s="9">
        <v>0</v>
      </c>
      <c r="K24" s="9">
        <v>0</v>
      </c>
    </row>
    <row r="25" spans="1:11" ht="60" x14ac:dyDescent="0.25">
      <c r="A25" s="6" t="s">
        <v>40</v>
      </c>
      <c r="B25" s="14" t="s">
        <v>59</v>
      </c>
      <c r="C25" s="7">
        <v>0</v>
      </c>
      <c r="D25" s="9">
        <v>0</v>
      </c>
      <c r="E25" s="9">
        <v>1900000</v>
      </c>
      <c r="F25" s="7">
        <f t="shared" si="0"/>
        <v>1900000</v>
      </c>
      <c r="G25" s="7">
        <v>0</v>
      </c>
      <c r="H25" s="7">
        <f t="shared" si="2"/>
        <v>1900000</v>
      </c>
      <c r="I25" s="7">
        <v>0</v>
      </c>
      <c r="J25" s="9">
        <v>1159000</v>
      </c>
      <c r="K25" s="9">
        <v>1135000</v>
      </c>
    </row>
    <row r="26" spans="1:11" ht="45" x14ac:dyDescent="0.25">
      <c r="A26" s="6" t="s">
        <v>34</v>
      </c>
      <c r="B26" s="14" t="s">
        <v>37</v>
      </c>
      <c r="C26" s="7">
        <v>77967365.980000004</v>
      </c>
      <c r="D26" s="9">
        <v>74194879.739999995</v>
      </c>
      <c r="E26" s="9">
        <v>33756300</v>
      </c>
      <c r="F26" s="7">
        <f t="shared" si="0"/>
        <v>-44211065.980000004</v>
      </c>
      <c r="G26" s="7">
        <v>0</v>
      </c>
      <c r="H26" s="7">
        <f t="shared" si="2"/>
        <v>-40438579.739999995</v>
      </c>
      <c r="I26" s="7">
        <f t="shared" si="3"/>
        <v>-54.503194670182495</v>
      </c>
      <c r="J26" s="9">
        <v>45605340</v>
      </c>
      <c r="K26" s="9">
        <v>51524210</v>
      </c>
    </row>
    <row r="27" spans="1:11" ht="45" x14ac:dyDescent="0.25">
      <c r="A27" s="6" t="s">
        <v>35</v>
      </c>
      <c r="B27" s="14" t="s">
        <v>38</v>
      </c>
      <c r="C27" s="7">
        <v>2507188.6800000002</v>
      </c>
      <c r="D27" s="9">
        <v>2484804.54</v>
      </c>
      <c r="E27" s="9">
        <v>0</v>
      </c>
      <c r="F27" s="7">
        <f t="shared" si="0"/>
        <v>-2507188.6800000002</v>
      </c>
      <c r="G27" s="7">
        <v>0</v>
      </c>
      <c r="H27" s="7">
        <f t="shared" si="2"/>
        <v>-2484804.54</v>
      </c>
      <c r="I27" s="7">
        <f t="shared" si="3"/>
        <v>-100</v>
      </c>
      <c r="J27" s="9">
        <v>0</v>
      </c>
      <c r="K27" s="9">
        <v>0</v>
      </c>
    </row>
    <row r="28" spans="1:11" ht="45" x14ac:dyDescent="0.25">
      <c r="A28" s="6" t="s">
        <v>36</v>
      </c>
      <c r="B28" s="14" t="s">
        <v>39</v>
      </c>
      <c r="C28" s="7">
        <v>130000</v>
      </c>
      <c r="D28" s="9">
        <v>0</v>
      </c>
      <c r="E28" s="9">
        <v>0</v>
      </c>
      <c r="F28" s="7">
        <f t="shared" si="0"/>
        <v>-130000</v>
      </c>
      <c r="G28" s="7">
        <v>0</v>
      </c>
      <c r="H28" s="7">
        <f t="shared" si="2"/>
        <v>0</v>
      </c>
      <c r="I28" s="7" t="e">
        <f t="shared" si="3"/>
        <v>#DIV/0!</v>
      </c>
      <c r="J28" s="9">
        <v>0</v>
      </c>
      <c r="K28" s="9">
        <v>0</v>
      </c>
    </row>
    <row r="29" spans="1:11" ht="48" customHeight="1" x14ac:dyDescent="0.25">
      <c r="A29" s="6" t="s">
        <v>60</v>
      </c>
      <c r="B29" s="14" t="s">
        <v>61</v>
      </c>
      <c r="C29" s="7">
        <v>0</v>
      </c>
      <c r="D29" s="9">
        <v>8008447.2300000004</v>
      </c>
      <c r="E29" s="9">
        <v>0</v>
      </c>
      <c r="F29" s="7">
        <f t="shared" ref="F29" si="4">E29-C29</f>
        <v>0</v>
      </c>
      <c r="G29" s="7">
        <v>1</v>
      </c>
      <c r="H29" s="7">
        <f t="shared" ref="H29" si="5">E29-D29</f>
        <v>-8008447.2300000004</v>
      </c>
      <c r="I29" s="7">
        <f t="shared" ref="I29" si="6">((E29-D29)/D29)*100</f>
        <v>-100</v>
      </c>
      <c r="J29" s="9">
        <v>0</v>
      </c>
      <c r="K29" s="9">
        <v>0</v>
      </c>
    </row>
    <row r="30" spans="1:11" ht="30" x14ac:dyDescent="0.25">
      <c r="A30" s="6" t="s">
        <v>22</v>
      </c>
      <c r="B30" s="14" t="s">
        <v>32</v>
      </c>
      <c r="C30" s="7">
        <v>919952744.04999995</v>
      </c>
      <c r="D30" s="9">
        <v>1158574315.1600001</v>
      </c>
      <c r="E30" s="9">
        <v>990913708.89999998</v>
      </c>
      <c r="F30" s="7">
        <f t="shared" si="0"/>
        <v>70960964.850000024</v>
      </c>
      <c r="G30" s="7">
        <f t="shared" si="1"/>
        <v>7.7135445607348778</v>
      </c>
      <c r="H30" s="7">
        <f t="shared" si="2"/>
        <v>-167660606.26000011</v>
      </c>
      <c r="I30" s="7">
        <f t="shared" si="3"/>
        <v>-14.471286309920139</v>
      </c>
      <c r="J30" s="9">
        <v>983551788.26999998</v>
      </c>
      <c r="K30" s="9">
        <v>1000582895.71</v>
      </c>
    </row>
    <row r="31" spans="1:11" x14ac:dyDescent="0.25">
      <c r="A31" s="4"/>
      <c r="B31" s="16" t="s">
        <v>2</v>
      </c>
      <c r="C31" s="8">
        <f>SUM(C7:C30)</f>
        <v>4713848216.46</v>
      </c>
      <c r="D31" s="8">
        <f>SUM(D7:D30)</f>
        <v>6124877950.9699993</v>
      </c>
      <c r="E31" s="8">
        <f>SUM(E7:E30)</f>
        <v>5335974917.4399996</v>
      </c>
      <c r="F31" s="8">
        <f t="shared" ref="C31:K31" si="7">SUM(F7:F30)</f>
        <v>622126700.98000002</v>
      </c>
      <c r="G31" s="8">
        <f t="shared" si="1"/>
        <v>13.197851785036971</v>
      </c>
      <c r="H31" s="8">
        <f t="shared" si="7"/>
        <v>-788903033.53000009</v>
      </c>
      <c r="I31" s="8">
        <f t="shared" si="3"/>
        <v>-12.880306184796073</v>
      </c>
      <c r="J31" s="8">
        <f t="shared" si="7"/>
        <v>4926701679.6499996</v>
      </c>
      <c r="K31" s="8">
        <f t="shared" si="7"/>
        <v>5016700651.1999998</v>
      </c>
    </row>
    <row r="33" spans="1:11" x14ac:dyDescent="0.25">
      <c r="A33" s="2"/>
      <c r="B33" s="17"/>
      <c r="C33" s="2"/>
      <c r="D33" s="2"/>
      <c r="E33" s="2"/>
      <c r="F33" s="3"/>
      <c r="G33" s="3"/>
      <c r="H33" s="3"/>
      <c r="I33" s="3"/>
      <c r="J33" s="2"/>
      <c r="K33" s="2"/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autoFilter ref="A4:K31">
    <filterColumn colId="5" showButton="0"/>
    <filterColumn colId="7" showButton="0"/>
  </autoFilter>
  <mergeCells count="12">
    <mergeCell ref="A1:K1"/>
    <mergeCell ref="A35:K35"/>
    <mergeCell ref="A34:K34"/>
    <mergeCell ref="A4:A6"/>
    <mergeCell ref="B4:B6"/>
    <mergeCell ref="C4:C6"/>
    <mergeCell ref="D4:D6"/>
    <mergeCell ref="E4:E6"/>
    <mergeCell ref="F4:G5"/>
    <mergeCell ref="H4:I5"/>
    <mergeCell ref="J4:J6"/>
    <mergeCell ref="K4:K6"/>
  </mergeCells>
  <pageMargins left="0" right="0" top="0.15748031496062992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2022-11-17T06:29:57Z</dcterms:modified>
</cp:coreProperties>
</file>